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64357E14-3038-4779-B508-0B1EDE8B5EEF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5" l="1"/>
  <c r="G25" i="45"/>
  <c r="I13" i="45"/>
  <c r="F10" i="45"/>
  <c r="I10" i="45" s="1"/>
  <c r="E10" i="45"/>
  <c r="D10" i="45"/>
</calcChain>
</file>

<file path=xl/sharedStrings.xml><?xml version="1.0" encoding="utf-8"?>
<sst xmlns="http://schemas.openxmlformats.org/spreadsheetml/2006/main" count="110" uniqueCount="78">
  <si>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</si>
  <si>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</si>
  <si>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</si>
  <si>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</si>
  <si>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</si>
  <si>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</si>
  <si>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</si>
  <si>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</si>
  <si>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</si>
  <si>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</si>
  <si>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保障”四就近“工作有安排、有落实。
原绩效目标设置不完善，新增年度总体目标为：通过拨付“四就近”服务经费，保障离休干部生活需求。</t>
  </si>
  <si>
    <t>全年已完成拨付“四就近”服务经费2100元，已达到预期目标。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</si>
  <si>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</si>
  <si>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</si>
  <si>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</si>
  <si>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</si>
  <si>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</si>
  <si>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</si>
  <si>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</si>
  <si>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</si>
  <si>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</si>
  <si>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</si>
  <si>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</si>
  <si>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</si>
  <si>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</si>
  <si>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</si>
  <si>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</si>
  <si>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</si>
  <si>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</si>
  <si>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</si>
  <si>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</si>
  <si>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</si>
  <si>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</si>
  <si>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</si>
  <si>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</si>
  <si>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经费服务人员数量</t>
  </si>
  <si>
    <t>≤7人</t>
  </si>
  <si>
    <t>7人</t>
  </si>
  <si>
    <t>质量指标</t>
  </si>
  <si>
    <t>经费发放标准率</t>
  </si>
  <si>
    <t>≥99%</t>
  </si>
  <si>
    <t>=100%</t>
  </si>
  <si>
    <t>时效指标</t>
  </si>
  <si>
    <t>经费发放完成时间</t>
  </si>
  <si>
    <t>2022年12月31日前</t>
  </si>
  <si>
    <t>2022年12月31日前已完成经费发放，已达到预期目标。</t>
  </si>
  <si>
    <t>成本指标</t>
  </si>
  <si>
    <t>组织活动、走访慰问所需经费</t>
  </si>
  <si>
    <t>≤0.21万元</t>
  </si>
  <si>
    <t>0.21万元</t>
  </si>
  <si>
    <t>效益指标
（30分）</t>
  </si>
  <si>
    <t>社会效益
指标</t>
  </si>
  <si>
    <t>提高服务效率</t>
  </si>
  <si>
    <t>-</t>
  </si>
  <si>
    <t>年初设置指标有误</t>
  </si>
  <si>
    <t>保障离休干部生活需求</t>
  </si>
  <si>
    <t>保障</t>
  </si>
  <si>
    <t>生态效益
指标</t>
  </si>
  <si>
    <t>提高支持率和参与度</t>
  </si>
  <si>
    <t>≥98%</t>
  </si>
  <si>
    <t>可持续影响指标</t>
  </si>
  <si>
    <t>保障社区“四就近”服务工作平稳运行</t>
  </si>
  <si>
    <t>长期</t>
  </si>
  <si>
    <t>满意度指标
（10分）</t>
  </si>
  <si>
    <t>服务对象
满意度指标</t>
  </si>
  <si>
    <t>老干部满意度</t>
  </si>
  <si>
    <t>≥95%</t>
  </si>
  <si>
    <t>总分</t>
  </si>
  <si>
    <t>自评
人员
信息</t>
  </si>
  <si>
    <t>姓名</t>
  </si>
  <si>
    <t>职务</t>
  </si>
  <si>
    <t>工作单位及部门</t>
  </si>
  <si>
    <t>田园</t>
  </si>
  <si>
    <t>工作人员</t>
  </si>
  <si>
    <t>天津市西青区杨柳青镇人民政府党政办</t>
  </si>
  <si>
    <t>主管
预算
部门
审核
意见</t>
  </si>
  <si>
    <t xml:space="preserve">
                                                    （盖章）
                                                     年   月   日   </t>
  </si>
  <si>
    <t>2022年度市管离休干部社区“四就近”服务经费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</si>
</sst>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8" formatCode="0.0_ "/>
    <numFmt numFmtId="179" formatCode="0_ "/>
    <numFmt numFmtId="180" formatCode="0.0%"/>
    <numFmt numFmtId="181" formatCode="_ \¥* #,##0.00_ ;_ \¥* \-#,##0.00_ ;_ \¥* &quot;-&quot;??_ ;_ @_ "/>
    <numFmt numFmtId="182" formatCode="0.00_ "/>
  </numFmts>
  <fonts count="19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13" fillId="0" borderId="0"/>
    <xf numFmtId="9" fontId="18" fillId="0" borderId="0" applyFont="0" applyFill="0" applyBorder="0" applyAlignment="0" applyProtection="0">
      <alignment vertical="center"/>
    </xf>
    <xf numFmtId="0" fontId="14" fillId="0" borderId="0"/>
    <xf numFmtId="0" fontId="18" fillId="0" borderId="0">
      <alignment vertical="center"/>
    </xf>
    <xf numFmtId="0" fontId="13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13" fillId="0" borderId="0"/>
    <xf numFmtId="0" fontId="7" fillId="0" borderId="0"/>
    <xf numFmtId="0" fontId="7" fillId="0" borderId="0"/>
    <xf numFmtId="0" fontId="15" fillId="0" borderId="0">
      <alignment vertical="center"/>
    </xf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7" fillId="0" borderId="0"/>
    <xf numFmtId="0" fontId="1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181" fontId="7" fillId="0" borderId="0" applyFont="0" applyFill="0" applyBorder="0" applyAlignment="0" applyProtection="0">
      <alignment vertical="center"/>
    </xf>
    <xf numFmtId="181" fontId="13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82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7" applyBorder="1" applyAlignment="1">
      <alignment horizontal="center" vertical="center" wrapText="1"/>
    </xf>
    <xf numFmtId="0" fontId="7" fillId="0" borderId="3" xfId="17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179" fontId="1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4" xfId="17" applyFont="1" applyBorder="1" applyAlignment="1">
      <alignment horizontal="center" vertical="center" wrapText="1"/>
    </xf>
    <xf numFmtId="0" fontId="11" fillId="0" borderId="5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7" fillId="0" borderId="2" xfId="15" applyBorder="1" applyAlignment="1">
      <alignment horizontal="center" vertical="center" wrapText="1"/>
    </xf>
    <xf numFmtId="0" fontId="13" fillId="0" borderId="4" xfId="15" applyFont="1" applyBorder="1" applyAlignment="1">
      <alignment horizontal="center" vertical="center" wrapText="1"/>
    </xf>
    <xf numFmtId="0" fontId="7" fillId="0" borderId="6" xfId="15" applyBorder="1" applyAlignment="1">
      <alignment horizontal="center" vertical="center" wrapText="1"/>
    </xf>
    <xf numFmtId="0" fontId="13" fillId="0" borderId="2" xfId="15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7" fillId="0" borderId="2" xfId="17" applyBorder="1" applyAlignment="1">
      <alignment horizontal="center" vertical="center" wrapText="1"/>
    </xf>
    <xf numFmtId="0" fontId="7" fillId="0" borderId="8" xfId="17" applyBorder="1" applyAlignment="1">
      <alignment horizontal="center" vertical="center" wrapText="1"/>
    </xf>
    <xf numFmtId="0" fontId="7" fillId="0" borderId="3" xfId="17" applyBorder="1" applyAlignment="1">
      <alignment horizontal="center" vertical="center" wrapText="1"/>
    </xf>
    <xf numFmtId="0" fontId="6" fillId="0" borderId="3" xfId="35" applyFont="1" applyBorder="1" applyAlignment="1">
      <alignment horizontal="center" vertical="center" wrapText="1"/>
    </xf>
    <xf numFmtId="0" fontId="6" fillId="0" borderId="8" xfId="35" applyFont="1" applyBorder="1" applyAlignment="1">
      <alignment horizontal="center" vertical="center" wrapText="1"/>
    </xf>
    <xf numFmtId="0" fontId="6" fillId="0" borderId="9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2" xr:uid="{00000000-0005-0000-0000-00000E000000}"/>
    <cellStyle name="百分比 2 2" xfId="6" xr:uid="{00000000-0005-0000-0000-000018000000}"/>
    <cellStyle name="常规" xfId="0" builtinId="0"/>
    <cellStyle name="常规 10" xfId="12" xr:uid="{00000000-0005-0000-0000-00003A000000}"/>
    <cellStyle name="常规 2" xfId="15" xr:uid="{00000000-0005-0000-0000-00003F000000}"/>
    <cellStyle name="常规 2 10" xfId="14" xr:uid="{00000000-0005-0000-0000-00003D000000}"/>
    <cellStyle name="常规 2 10 2" xfId="16" xr:uid="{00000000-0005-0000-0000-000040000000}"/>
    <cellStyle name="常规 2 2" xfId="10" xr:uid="{00000000-0005-0000-0000-000035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1" xr:uid="{00000000-0005-0000-0000-000039000000}"/>
    <cellStyle name="常规 2 3 2" xfId="13" xr:uid="{00000000-0005-0000-0000-00003C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20" xr:uid="{00000000-0005-0000-0000-000044000000}"/>
    <cellStyle name="常规 3 2 2" xfId="21" xr:uid="{00000000-0005-0000-0000-000045000000}"/>
    <cellStyle name="常规 3 2 3" xfId="22" xr:uid="{00000000-0005-0000-0000-000046000000}"/>
    <cellStyle name="常规 3 3" xfId="23" xr:uid="{00000000-0005-0000-0000-000047000000}"/>
    <cellStyle name="常规 3 4" xfId="24" xr:uid="{00000000-0005-0000-0000-000048000000}"/>
    <cellStyle name="常规 4" xfId="25" xr:uid="{00000000-0005-0000-0000-000049000000}"/>
    <cellStyle name="常规 4 2" xfId="26" xr:uid="{00000000-0005-0000-0000-00004A000000}"/>
    <cellStyle name="常规 4 3" xfId="27" xr:uid="{00000000-0005-0000-0000-00004B000000}"/>
    <cellStyle name="常规 5" xfId="28" xr:uid="{00000000-0005-0000-0000-00004C000000}"/>
    <cellStyle name="常规 5 2" xfId="4" xr:uid="{00000000-0005-0000-0000-000014000000}"/>
    <cellStyle name="常规 5 2 2" xfId="7" xr:uid="{00000000-0005-0000-0000-00001A000000}"/>
    <cellStyle name="常规 5 3" xfId="29" xr:uid="{00000000-0005-0000-0000-00004D000000}"/>
    <cellStyle name="常规 6" xfId="3" xr:uid="{00000000-0005-0000-0000-00000F000000}"/>
    <cellStyle name="常规 6 2" xfId="30" xr:uid="{00000000-0005-0000-0000-00004E000000}"/>
    <cellStyle name="常规 6 2 2" xfId="31" xr:uid="{00000000-0005-0000-0000-00004F000000}"/>
    <cellStyle name="常规 6 3" xfId="32" xr:uid="{00000000-0005-0000-0000-000050000000}"/>
    <cellStyle name="常规 7" xfId="33" xr:uid="{00000000-0005-0000-0000-000051000000}"/>
    <cellStyle name="常规 7 2" xfId="34" xr:uid="{00000000-0005-0000-0000-000052000000}"/>
    <cellStyle name="常规 8" xfId="35" xr:uid="{00000000-0005-0000-0000-000053000000}"/>
    <cellStyle name="常规 9" xfId="36" xr:uid="{00000000-0005-0000-0000-000054000000}"/>
    <cellStyle name="货币 2" xfId="37" xr:uid="{00000000-0005-0000-0000-000055000000}"/>
    <cellStyle name="货币 2 2" xfId="38" xr:uid="{00000000-0005-0000-0000-000056000000}"/>
    <cellStyle name="千位分隔 2" xfId="39" xr:uid="{00000000-0005-0000-0000-000057000000}"/>
    <cellStyle name="千位分隔 2 2" xfId="40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tabSelected="1" zoomScale="85" zoomScaleNormal="85" zoomScaleSheetLayoutView="85" workbookViewId="0">
      <selection activeCell="D21" sqref="A21:XFD2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32.08984375" customWidth="1"/>
    <col min="5" max="5" width="24.1796875" customWidth="1"/>
    <col min="6" max="6" width="22.453125" customWidth="1"/>
    <col min="7" max="7" width="6.90625" style="5" customWidth="1"/>
    <col min="8" max="8" width="8.7265625" customWidth="1"/>
    <col min="9" max="9" width="8.36328125" customWidth="1"/>
    <col min="10" max="10" width="26.1796875" customWidth="1"/>
  </cols>
  <sheetData>
    <row r="1" spans="1:12" ht="18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30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2" ht="20.149999999999999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2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2" ht="21.75" customHeight="1">
      <c r="A5" s="35" t="s">
        <v>3</v>
      </c>
      <c r="B5" s="35"/>
      <c r="C5" s="36" t="s">
        <v>77</v>
      </c>
      <c r="D5" s="36"/>
      <c r="E5" s="35"/>
      <c r="F5" s="35"/>
      <c r="G5" s="35"/>
      <c r="H5" s="35"/>
      <c r="I5" s="35"/>
      <c r="J5" s="35"/>
    </row>
    <row r="6" spans="1:12" s="1" customFormat="1" ht="21.75" customHeight="1">
      <c r="A6" s="37" t="s">
        <v>4</v>
      </c>
      <c r="B6" s="38"/>
      <c r="C6" s="37" t="s">
        <v>5</v>
      </c>
      <c r="D6" s="37"/>
      <c r="E6" s="10" t="s">
        <v>6</v>
      </c>
      <c r="F6" s="39" t="s">
        <v>5</v>
      </c>
      <c r="G6" s="40"/>
      <c r="H6" s="40"/>
      <c r="I6" s="40"/>
      <c r="J6" s="41"/>
    </row>
    <row r="7" spans="1:12" ht="21.75" customHeight="1">
      <c r="A7" s="56" t="s">
        <v>7</v>
      </c>
      <c r="B7" s="56"/>
      <c r="C7" s="42" t="s">
        <v>8</v>
      </c>
      <c r="D7" s="42"/>
      <c r="E7" s="42"/>
      <c r="F7" s="35" t="s">
        <v>9</v>
      </c>
      <c r="G7" s="35"/>
      <c r="H7" s="35"/>
      <c r="I7" s="35"/>
      <c r="J7" s="35"/>
    </row>
    <row r="8" spans="1:12" ht="99.75" customHeight="1">
      <c r="A8" s="56"/>
      <c r="B8" s="56"/>
      <c r="C8" s="64" t="s">
        <v>10</v>
      </c>
      <c r="D8" s="65"/>
      <c r="E8" s="66"/>
      <c r="F8" s="64" t="s">
        <v>11</v>
      </c>
      <c r="G8" s="65"/>
      <c r="H8" s="65"/>
      <c r="I8" s="65"/>
      <c r="J8" s="66"/>
    </row>
    <row r="9" spans="1:12" ht="51" customHeight="1">
      <c r="A9" s="56" t="s">
        <v>12</v>
      </c>
      <c r="B9" s="56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9" t="s">
        <v>18</v>
      </c>
      <c r="J9" s="30" t="s">
        <v>19</v>
      </c>
    </row>
    <row r="10" spans="1:12" ht="21.75" customHeight="1">
      <c r="A10" s="56"/>
      <c r="B10" s="56"/>
      <c r="C10" s="12" t="s">
        <v>20</v>
      </c>
      <c r="D10" s="13">
        <f>SUM(D11:D14)</f>
        <v>0</v>
      </c>
      <c r="E10" s="13">
        <f>SUM(E11:E14)</f>
        <v>0.21</v>
      </c>
      <c r="F10" s="13">
        <f>SUM(F11:F14)</f>
        <v>0.21</v>
      </c>
      <c r="G10" s="14">
        <v>10</v>
      </c>
      <c r="H10" s="15">
        <v>10</v>
      </c>
      <c r="I10" s="31">
        <f>F10/E10</f>
        <v>1</v>
      </c>
      <c r="J10" s="60" t="s">
        <v>21</v>
      </c>
    </row>
    <row r="11" spans="1:12" ht="21.75" customHeight="1">
      <c r="A11" s="56"/>
      <c r="B11" s="56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61"/>
    </row>
    <row r="12" spans="1:12" ht="21.75" customHeight="1">
      <c r="A12" s="56"/>
      <c r="B12" s="56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61"/>
    </row>
    <row r="13" spans="1:12" ht="21.75" customHeight="1">
      <c r="A13" s="56"/>
      <c r="B13" s="56"/>
      <c r="C13" s="12" t="s">
        <v>25</v>
      </c>
      <c r="D13" s="13">
        <v>0</v>
      </c>
      <c r="E13" s="13">
        <v>0.21</v>
      </c>
      <c r="F13" s="13">
        <v>0.21</v>
      </c>
      <c r="G13" s="16" t="s">
        <v>23</v>
      </c>
      <c r="H13" s="16" t="s">
        <v>23</v>
      </c>
      <c r="I13" s="31">
        <f>F13/E13</f>
        <v>1</v>
      </c>
      <c r="J13" s="61"/>
    </row>
    <row r="14" spans="1:12" ht="21.75" customHeight="1">
      <c r="A14" s="63"/>
      <c r="B14" s="63"/>
      <c r="C14" s="12" t="s">
        <v>26</v>
      </c>
      <c r="D14" s="13">
        <v>0</v>
      </c>
      <c r="E14" s="13">
        <v>0</v>
      </c>
      <c r="F14" s="13">
        <v>0</v>
      </c>
      <c r="G14" s="16" t="s">
        <v>23</v>
      </c>
      <c r="H14" s="16" t="s">
        <v>23</v>
      </c>
      <c r="I14" s="16" t="s">
        <v>23</v>
      </c>
      <c r="J14" s="62"/>
    </row>
    <row r="15" spans="1:12" ht="27.9" customHeight="1">
      <c r="A15" s="55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3" t="s">
        <v>19</v>
      </c>
      <c r="J15" s="44"/>
    </row>
    <row r="16" spans="1:12" s="2" customFormat="1" ht="40" customHeight="1">
      <c r="A16" s="55"/>
      <c r="B16" s="57" t="s">
        <v>33</v>
      </c>
      <c r="C16" s="19" t="s">
        <v>34</v>
      </c>
      <c r="D16" s="20" t="s">
        <v>35</v>
      </c>
      <c r="E16" s="17" t="s">
        <v>36</v>
      </c>
      <c r="F16" s="17" t="s">
        <v>37</v>
      </c>
      <c r="G16" s="21">
        <v>15</v>
      </c>
      <c r="H16" s="8">
        <v>15</v>
      </c>
      <c r="I16" s="45" t="s">
        <v>21</v>
      </c>
      <c r="J16" s="46"/>
      <c r="L16"/>
    </row>
    <row r="17" spans="1:12" s="2" customFormat="1" ht="40" customHeight="1">
      <c r="A17" s="55"/>
      <c r="B17" s="57"/>
      <c r="C17" s="19" t="s">
        <v>38</v>
      </c>
      <c r="D17" s="20" t="s">
        <v>39</v>
      </c>
      <c r="E17" s="17" t="s">
        <v>40</v>
      </c>
      <c r="F17" s="17" t="s">
        <v>41</v>
      </c>
      <c r="G17" s="21">
        <v>15</v>
      </c>
      <c r="H17" s="8">
        <v>15</v>
      </c>
      <c r="I17" s="45" t="s">
        <v>21</v>
      </c>
      <c r="J17" s="46"/>
      <c r="L17"/>
    </row>
    <row r="18" spans="1:12" s="2" customFormat="1" ht="54" customHeight="1">
      <c r="A18" s="55"/>
      <c r="B18" s="57"/>
      <c r="C18" s="19" t="s">
        <v>42</v>
      </c>
      <c r="D18" s="20" t="s">
        <v>43</v>
      </c>
      <c r="E18" s="22" t="s">
        <v>44</v>
      </c>
      <c r="F18" s="22" t="s">
        <v>45</v>
      </c>
      <c r="G18" s="21">
        <v>10</v>
      </c>
      <c r="H18" s="8">
        <v>10</v>
      </c>
      <c r="I18" s="45" t="s">
        <v>21</v>
      </c>
      <c r="J18" s="46"/>
      <c r="L18"/>
    </row>
    <row r="19" spans="1:12" s="2" customFormat="1" ht="40" customHeight="1">
      <c r="A19" s="55"/>
      <c r="B19" s="57"/>
      <c r="C19" s="18" t="s">
        <v>46</v>
      </c>
      <c r="D19" s="20" t="s">
        <v>47</v>
      </c>
      <c r="E19" s="17" t="s">
        <v>48</v>
      </c>
      <c r="F19" s="23" t="s">
        <v>49</v>
      </c>
      <c r="G19" s="21">
        <v>10</v>
      </c>
      <c r="H19" s="8">
        <v>10</v>
      </c>
      <c r="I19" s="45" t="s">
        <v>21</v>
      </c>
      <c r="J19" s="46"/>
    </row>
    <row r="20" spans="1:12" s="2" customFormat="1" ht="40" customHeight="1">
      <c r="A20" s="55"/>
      <c r="B20" s="58" t="s">
        <v>50</v>
      </c>
      <c r="C20" s="59" t="s">
        <v>51</v>
      </c>
      <c r="D20" s="20" t="s">
        <v>52</v>
      </c>
      <c r="E20" s="17" t="s">
        <v>41</v>
      </c>
      <c r="F20" s="17" t="s">
        <v>53</v>
      </c>
      <c r="G20" s="24" t="s">
        <v>53</v>
      </c>
      <c r="H20" s="24" t="s">
        <v>53</v>
      </c>
      <c r="I20" s="45" t="s">
        <v>54</v>
      </c>
      <c r="J20" s="46"/>
    </row>
    <row r="21" spans="1:12" s="2" customFormat="1" ht="54" customHeight="1">
      <c r="A21" s="55"/>
      <c r="B21" s="58"/>
      <c r="C21" s="58"/>
      <c r="D21" s="20" t="s">
        <v>55</v>
      </c>
      <c r="E21" s="17" t="s">
        <v>56</v>
      </c>
      <c r="F21" s="25" t="s">
        <v>11</v>
      </c>
      <c r="G21" s="8">
        <v>30</v>
      </c>
      <c r="H21" s="8">
        <v>30</v>
      </c>
      <c r="I21" s="45" t="s">
        <v>21</v>
      </c>
      <c r="J21" s="46"/>
    </row>
    <row r="22" spans="1:12" s="2" customFormat="1" ht="40" customHeight="1">
      <c r="A22" s="55"/>
      <c r="B22" s="58"/>
      <c r="C22" s="19" t="s">
        <v>57</v>
      </c>
      <c r="D22" s="20" t="s">
        <v>58</v>
      </c>
      <c r="E22" s="17" t="s">
        <v>59</v>
      </c>
      <c r="F22" s="17" t="s">
        <v>53</v>
      </c>
      <c r="G22" s="17" t="s">
        <v>53</v>
      </c>
      <c r="H22" s="17" t="s">
        <v>53</v>
      </c>
      <c r="I22" s="45" t="s">
        <v>54</v>
      </c>
      <c r="J22" s="46"/>
    </row>
    <row r="23" spans="1:12" s="2" customFormat="1" ht="40" customHeight="1">
      <c r="A23" s="55"/>
      <c r="B23" s="58"/>
      <c r="C23" s="19" t="s">
        <v>60</v>
      </c>
      <c r="D23" s="20" t="s">
        <v>61</v>
      </c>
      <c r="E23" s="22" t="s">
        <v>62</v>
      </c>
      <c r="F23" s="17" t="s">
        <v>53</v>
      </c>
      <c r="G23" s="17" t="s">
        <v>53</v>
      </c>
      <c r="H23" s="17" t="s">
        <v>53</v>
      </c>
      <c r="I23" s="45" t="s">
        <v>54</v>
      </c>
      <c r="J23" s="46"/>
    </row>
    <row r="24" spans="1:12" s="2" customFormat="1" ht="40" customHeight="1">
      <c r="A24" s="55"/>
      <c r="B24" s="19" t="s">
        <v>63</v>
      </c>
      <c r="C24" s="19" t="s">
        <v>64</v>
      </c>
      <c r="D24" s="20" t="s">
        <v>65</v>
      </c>
      <c r="E24" s="17" t="s">
        <v>66</v>
      </c>
      <c r="F24" s="26">
        <v>1</v>
      </c>
      <c r="G24" s="21">
        <v>10</v>
      </c>
      <c r="H24" s="8">
        <v>10</v>
      </c>
      <c r="I24" s="45" t="s">
        <v>21</v>
      </c>
      <c r="J24" s="46"/>
    </row>
    <row r="25" spans="1:12" ht="18" customHeight="1">
      <c r="A25" s="47" t="s">
        <v>67</v>
      </c>
      <c r="B25" s="48"/>
      <c r="C25" s="48"/>
      <c r="D25" s="48"/>
      <c r="E25" s="48"/>
      <c r="F25" s="49"/>
      <c r="G25" s="27">
        <f>SUM(G10:G24)</f>
        <v>100</v>
      </c>
      <c r="H25" s="27">
        <f>SUM(H10:H24)</f>
        <v>100</v>
      </c>
      <c r="I25" s="45"/>
      <c r="J25" s="46"/>
    </row>
    <row r="26" spans="1:12" s="3" customFormat="1" ht="33" customHeight="1">
      <c r="A26" s="56" t="s">
        <v>68</v>
      </c>
      <c r="B26" s="50" t="s">
        <v>69</v>
      </c>
      <c r="C26" s="50"/>
      <c r="D26" s="50" t="s">
        <v>70</v>
      </c>
      <c r="E26" s="50"/>
      <c r="F26" s="50"/>
      <c r="G26" s="50" t="s">
        <v>71</v>
      </c>
      <c r="H26" s="50"/>
      <c r="I26" s="50"/>
      <c r="J26" s="50"/>
    </row>
    <row r="27" spans="1:12" s="3" customFormat="1" ht="33" customHeight="1">
      <c r="A27" s="56"/>
      <c r="B27" s="51" t="s">
        <v>72</v>
      </c>
      <c r="C27" s="52"/>
      <c r="D27" s="53" t="s">
        <v>73</v>
      </c>
      <c r="E27" s="50"/>
      <c r="F27" s="50"/>
      <c r="G27" s="53" t="s">
        <v>74</v>
      </c>
      <c r="H27" s="50"/>
      <c r="I27" s="50"/>
      <c r="J27" s="50"/>
    </row>
    <row r="28" spans="1:12" s="4" customFormat="1" ht="108" customHeight="1">
      <c r="A28" s="28" t="s">
        <v>75</v>
      </c>
      <c r="B28" s="54" t="s">
        <v>76</v>
      </c>
      <c r="C28" s="54"/>
      <c r="D28" s="54"/>
      <c r="E28" s="54"/>
      <c r="F28" s="54"/>
      <c r="G28" s="54"/>
      <c r="H28" s="54"/>
      <c r="I28" s="54"/>
      <c r="J28" s="54"/>
    </row>
  </sheetData>
  <mergeCells count="39">
    <mergeCell ref="A9:B14"/>
    <mergeCell ref="B27:C27"/>
    <mergeCell ref="D27:F27"/>
    <mergeCell ref="G27:J27"/>
    <mergeCell ref="B28:J28"/>
    <mergeCell ref="A15:A24"/>
    <mergeCell ref="A26:A27"/>
    <mergeCell ref="B16:B19"/>
    <mergeCell ref="B20:B23"/>
    <mergeCell ref="C20:C21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4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